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3-2024 Kemikalije kromatografska topila HPLC (S)\"/>
    </mc:Choice>
  </mc:AlternateContent>
  <xr:revisionPtr revIDLastSave="0" documentId="13_ncr:1_{37E670DF-A5A0-4FD8-92CA-E515F0D64B96}" xr6:coauthVersionLast="47" xr6:coauthVersionMax="47" xr10:uidLastSave="{00000000-0000-0000-0000-000000000000}"/>
  <bookViews>
    <workbookView xWindow="28680" yWindow="-120" windowWidth="29040" windowHeight="17640" xr2:uid="{507F565D-A573-4AB5-83AE-DF4DE9D95F58}"/>
  </bookViews>
  <sheets>
    <sheet name="List2" sheetId="1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1" l="1"/>
  <c r="N8" i="11" s="1"/>
  <c r="M9" i="11"/>
  <c r="N9" i="11" s="1"/>
  <c r="M10" i="11"/>
  <c r="N10" i="11" s="1"/>
  <c r="M11" i="11"/>
  <c r="N11" i="11" s="1"/>
  <c r="M12" i="11"/>
  <c r="N12" i="11" s="1"/>
  <c r="M13" i="11"/>
  <c r="N13" i="11" s="1"/>
  <c r="M14" i="11"/>
  <c r="N14" i="11" s="1"/>
  <c r="M15" i="11"/>
  <c r="N15" i="11" s="1"/>
  <c r="M16" i="11"/>
  <c r="N16" i="11" s="1"/>
  <c r="M17" i="11"/>
  <c r="N17" i="11" s="1"/>
  <c r="M18" i="11"/>
  <c r="N18" i="11" s="1"/>
  <c r="M19" i="11"/>
  <c r="N19" i="11" s="1"/>
  <c r="M20" i="11"/>
  <c r="N20" i="11" s="1"/>
  <c r="M21" i="11"/>
  <c r="N21" i="11" s="1"/>
  <c r="M22" i="11"/>
  <c r="N22" i="11" s="1"/>
  <c r="M23" i="11"/>
  <c r="N23" i="11" s="1"/>
  <c r="M24" i="11"/>
  <c r="N24" i="11" s="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M7" i="11"/>
  <c r="N7" i="11" s="1"/>
  <c r="K7" i="11"/>
  <c r="N25" i="11" l="1"/>
</calcChain>
</file>

<file path=xl/sharedStrings.xml><?xml version="1.0" encoding="utf-8"?>
<sst xmlns="http://schemas.openxmlformats.org/spreadsheetml/2006/main" count="109" uniqueCount="72">
  <si>
    <t>ZAP. ŠT.</t>
  </si>
  <si>
    <t>Proizvajalčeva koda</t>
  </si>
  <si>
    <t>PODROBNEJŠE TEHNIČNE LASTNOSTI IZDELKA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</si>
  <si>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</si>
  <si>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</si>
  <si>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</si>
  <si>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</si>
  <si>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</si>
  <si>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</si>
  <si>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</si>
  <si>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</si>
  <si>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</si>
  <si>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1 L</t>
  </si>
  <si>
    <t>PAK</t>
  </si>
  <si>
    <t>2,5 L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</si>
  <si>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</si>
  <si>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</si>
  <si>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</si>
  <si>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</si>
  <si>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</si>
  <si>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Trifluoroacetic acid LC-MS</t>
  </si>
  <si>
    <t>250/500 ML</t>
  </si>
  <si>
    <t>0,05 L</t>
  </si>
  <si>
    <t>Acetonitrile HPLC gradient grade for liquid chromatography LiChrosolv® Reag. Ph Eur;
ali Acetonitrile HPLC suitable for HPLC, gradient grade, ≥99.9%</t>
  </si>
  <si>
    <t>1000302500;
ali 34851-2.5L</t>
  </si>
  <si>
    <t>Proizvajalec</t>
  </si>
  <si>
    <t>SUPELCO;
ali HONEYWELL Riedel-de Haën</t>
  </si>
  <si>
    <t>Acetonitrile LC-MS hypergrade for LC-MS LiChrosolv®;
ali Acetonitrile LC-MS CHROMASOLV™ LC-MS, ≥99.9%</t>
  </si>
  <si>
    <t>1000292500;
ali 34967-2.5L</t>
  </si>
  <si>
    <t>SIGMA-ALDRICH;
ali SUPELCO;
ali HONEYWELL Riedel-de Haën</t>
  </si>
  <si>
    <t>34860;
ali 1060072500;
ali 34885-2.5L</t>
  </si>
  <si>
    <t>Methanol suitable for HPLC, ≥99.9%;
ali Methanol gradient grade for liquid chromatography LiChrosolv® Reag. Ph Eur;
ali Methanol CHROMASOLV™, gradient grade, for HPLC, ≥99.9%</t>
  </si>
  <si>
    <t>HONEYWELL Riedel-de Haën</t>
  </si>
  <si>
    <t>34485-2.5L</t>
  </si>
  <si>
    <t>Methanol PECTICIDES</t>
  </si>
  <si>
    <t>1060352500;
ali 14262-2L</t>
  </si>
  <si>
    <t>Methanol hypergrade for LC-MS LiChrosolv®;
ali Methanol CHROMASOLV™ LC-MS Ultra</t>
  </si>
  <si>
    <t>SIGMA-ALDRICH;
ali HONEYWELL Riedel-de Haën</t>
  </si>
  <si>
    <t>650501-1L;
ali 34850-1L</t>
  </si>
  <si>
    <t>Acetone HPLC Plus, for HPLC, GC, and residue analysis, ≥99.9%;
ali Acetone CHROMASOLV™, for HPLC, ≥99.8%</t>
  </si>
  <si>
    <t>HONEYWELL Riedel-de Haën;
ali SIGMA-ALDRICH</t>
  </si>
  <si>
    <t>34866-2.5L;
ali 34866-2.5L-M</t>
  </si>
  <si>
    <t>Toluene CHROMASOLV™, for HPLC, 99.9%;
ali Toluene suitable for HPLC, 99.9%</t>
  </si>
  <si>
    <t>1043912500;
65730-2.5L</t>
  </si>
  <si>
    <t>n-Hexane for liquid chromatography LiChrosolv®;
n-Hexane for HPLC</t>
  </si>
  <si>
    <t>1027811000;
ali 34965-1L</t>
  </si>
  <si>
    <t>2-Propanol hypergrade for LC-MS LiChrosolv®;
ali 2-Propanol CHROMASOLV™ LC-MS, &gt;=99.9%</t>
  </si>
  <si>
    <t>1010402500;
ali 650447-2.5L</t>
  </si>
  <si>
    <t>2-Propanol gradient grade for liquid chromatography LiChrosolv®;
ali 2-Propanol CHROMASOLV™ Plus, for HPLC, 99.9%</t>
  </si>
  <si>
    <t>HONEYWELL Fluka;
ali SUPELCO</t>
  </si>
  <si>
    <t>56302-50ML-GL;
ali 5330020050</t>
  </si>
  <si>
    <t>Formic acid Eluent additive for LC-MS;
ali Formic acid 98% - 100% for LC-MS LiChropur™</t>
  </si>
  <si>
    <t>SUPELCO;
SIGMA-ALDRICH</t>
  </si>
  <si>
    <t>5438080250;
ali 45754-500ML-F</t>
  </si>
  <si>
    <t>Acetic acid 100% for HPLC LiChropur™;
ali Acetic acid suitable for HPLC</t>
  </si>
  <si>
    <t>SUPELCO;
ali HONEYWELL Fluka</t>
  </si>
  <si>
    <t>5330010050;
ali 49199-50ML</t>
  </si>
  <si>
    <t>Acetic acid for LC-MS LiChropur™;
ali Acetic acid Eluent additive for LC-MS</t>
  </si>
  <si>
    <t>40967-10X1ML;
ali 80457-10X1ML</t>
  </si>
  <si>
    <t>HONEYWELL Riedel-de Haën;
ali SUPELCO</t>
  </si>
  <si>
    <t>34484-2.5L;
ali 1043712500</t>
  </si>
  <si>
    <t>Hexane CHROMASOLV™, for pesticide residue analysis, ≥95%;
ali n-Hexane for gas chromatography ECD and FID SupraSolv®</t>
  </si>
  <si>
    <t>SUPELCO</t>
  </si>
  <si>
    <t>n-Hexane for gas chromatography MS SupraSolv®</t>
  </si>
  <si>
    <t>34480-2.5L</t>
  </si>
  <si>
    <t>Acetone CHROMASOLV™, for pesticide residue analysis, ≥99.8% (GC)</t>
  </si>
  <si>
    <t>650528-1L;
ali 31063-1L</t>
  </si>
  <si>
    <t>Ethyl acetate HPLC Plus, for HPLC, GC, and residue analysis, 99.9%;
ali Ethyl acetate CHROMASOLV™, for pesticide residue analysis, ≥99.9%</t>
  </si>
  <si>
    <t>10x1 ML</t>
  </si>
  <si>
    <t>Javno naročilo za sukcesivno dobavo kemikalij kromatografskih topil HPLC</t>
  </si>
  <si>
    <t>Ponudniki smejo ponuditi samo enega izmed predvidenih proizvajalcev navedenih v stolpcu B Ponudbenega predračuna, zaradi poskusov s kemikalijami v teku. 
Razen pri artiklih pod zaporedno številko 5, 12, 16 in 17, kjer lahko ponudijo tudi alternativo (v stolpcu E lahko vpišejo podrobnejše tehnične lastnosti izdelka).</t>
  </si>
  <si>
    <t>Naziv izdelka, proizvajalec in katal. št. - PONUJENO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</si>
</sst>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/>
    <xf numFmtId="0" fontId="4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righ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Protection="1"/>
    <xf numFmtId="0" fontId="3" fillId="0" borderId="4" xfId="0" applyFont="1" applyBorder="1" applyProtection="1"/>
    <xf numFmtId="164" fontId="2" fillId="0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right"/>
    </xf>
    <xf numFmtId="0" fontId="5" fillId="0" borderId="1" xfId="0" applyFont="1" applyBorder="1" applyAlignment="1" applyProtection="1">
      <alignment vertical="top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horizontal="left" wrapText="1"/>
    </xf>
    <xf numFmtId="0" fontId="5" fillId="0" borderId="1" xfId="0" applyFont="1" applyBorder="1" applyAlignment="1" applyProtection="1">
      <alignment vertical="top" wrapText="1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vertical="top" wrapText="1"/>
    </xf>
    <xf numFmtId="165" fontId="4" fillId="2" borderId="1" xfId="0" applyNumberFormat="1" applyFont="1" applyFill="1" applyBorder="1" applyProtection="1"/>
    <xf numFmtId="165" fontId="0" fillId="0" borderId="0" xfId="0" applyNumberFormat="1" applyProtection="1"/>
    <xf numFmtId="0" fontId="3" fillId="0" borderId="1" xfId="0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2" fontId="2" fillId="0" borderId="1" xfId="0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4" fillId="0" borderId="3" xfId="0" applyFont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O29"/>
  <sheetViews>
    <sheetView tabSelected="1" zoomScale="85" zoomScaleNormal="85" workbookViewId="0">
      <selection activeCell="F4" sqref="F4"/>
    </sheetView>
  </sheetViews>
  <sheetFormatPr defaultRowHeight="15" x14ac:dyDescent="0.25"/>
  <cols>
    <col min="1" max="1" width="10" style="1" bestFit="1" customWidth="1"/>
    <col min="2" max="2" width="30.140625" style="1" customWidth="1"/>
    <col min="3" max="3" width="16.5703125" style="1" customWidth="1"/>
    <col min="4" max="4" width="79.140625" style="1" customWidth="1"/>
    <col min="5" max="5" width="52.5703125" style="1" bestFit="1" customWidth="1"/>
    <col min="6" max="6" width="76.28515625" style="1" customWidth="1"/>
    <col min="7" max="7" width="12.85546875" style="1" bestFit="1" customWidth="1"/>
    <col min="8" max="8" width="8.140625" style="1" bestFit="1" customWidth="1"/>
    <col min="9" max="9" width="8.42578125" style="1" bestFit="1" customWidth="1"/>
    <col min="10" max="10" width="14.140625" style="1" customWidth="1"/>
    <col min="11" max="11" width="14.5703125" style="1" customWidth="1"/>
    <col min="12" max="12" width="10.140625" style="1" customWidth="1"/>
    <col min="13" max="13" width="12.7109375" style="1" customWidth="1"/>
    <col min="14" max="14" width="13.28515625" style="1" customWidth="1"/>
    <col min="15" max="15" width="10.5703125" style="1" bestFit="1" customWidth="1"/>
    <col min="16" max="16384" width="9.140625" style="1"/>
  </cols>
  <sheetData>
    <row r="1" spans="1:14" x14ac:dyDescent="0.25">
      <c r="A1" s="28" t="s">
        <v>15</v>
      </c>
      <c r="B1" s="28"/>
      <c r="C1" s="28"/>
      <c r="D1" s="28"/>
    </row>
    <row r="2" spans="1:14" x14ac:dyDescent="0.25">
      <c r="A2" s="28" t="s">
        <v>69</v>
      </c>
      <c r="B2" s="28"/>
      <c r="C2" s="28"/>
      <c r="D2" s="28"/>
    </row>
    <row r="4" spans="1:14" x14ac:dyDescent="0.25">
      <c r="A4" s="2" t="s">
        <v>16</v>
      </c>
      <c r="B4" s="29"/>
      <c r="C4" s="29"/>
      <c r="D4" s="29"/>
    </row>
    <row r="6" spans="1:14" ht="40.5" customHeight="1" x14ac:dyDescent="0.25">
      <c r="A6" s="3" t="s">
        <v>0</v>
      </c>
      <c r="B6" s="3" t="s">
        <v>25</v>
      </c>
      <c r="C6" s="3" t="s">
        <v>1</v>
      </c>
      <c r="D6" s="3" t="s">
        <v>17</v>
      </c>
      <c r="E6" s="4" t="s">
        <v>2</v>
      </c>
      <c r="F6" s="5" t="s">
        <v>71</v>
      </c>
      <c r="G6" s="6" t="s">
        <v>3</v>
      </c>
      <c r="H6" s="6" t="s">
        <v>4</v>
      </c>
      <c r="I6" s="7" t="s">
        <v>5</v>
      </c>
      <c r="J6" s="8" t="s">
        <v>6</v>
      </c>
      <c r="K6" s="9" t="s">
        <v>7</v>
      </c>
      <c r="L6" s="9" t="s">
        <v>8</v>
      </c>
      <c r="M6" s="9" t="s">
        <v>9</v>
      </c>
      <c r="N6" s="9" t="s">
        <v>10</v>
      </c>
    </row>
    <row r="7" spans="1:14" ht="30" customHeight="1" x14ac:dyDescent="0.25">
      <c r="A7" s="10">
        <v>1</v>
      </c>
      <c r="B7" s="19" t="s">
        <v>26</v>
      </c>
      <c r="C7" s="17" t="s">
        <v>24</v>
      </c>
      <c r="D7" s="17" t="s">
        <v>23</v>
      </c>
      <c r="E7" s="11"/>
      <c r="F7" s="23"/>
      <c r="G7" s="12" t="s">
        <v>14</v>
      </c>
      <c r="H7" s="12" t="s">
        <v>11</v>
      </c>
      <c r="I7" s="12">
        <v>5</v>
      </c>
      <c r="J7" s="24"/>
      <c r="K7" s="13">
        <f t="shared" ref="K7:K24" si="0">I7*J7</f>
        <v>0</v>
      </c>
      <c r="L7" s="25"/>
      <c r="M7" s="13">
        <f>ROUND((L7*J7/100)+J7,4)</f>
        <v>0</v>
      </c>
      <c r="N7" s="13">
        <f t="shared" ref="N7:N24" si="1">M7*I7</f>
        <v>0</v>
      </c>
    </row>
    <row r="8" spans="1:14" ht="30" x14ac:dyDescent="0.25">
      <c r="A8" s="10">
        <v>2</v>
      </c>
      <c r="B8" s="19" t="s">
        <v>26</v>
      </c>
      <c r="C8" s="17" t="s">
        <v>28</v>
      </c>
      <c r="D8" s="18" t="s">
        <v>27</v>
      </c>
      <c r="E8" s="11"/>
      <c r="F8" s="23"/>
      <c r="G8" s="12" t="s">
        <v>14</v>
      </c>
      <c r="H8" s="11" t="s">
        <v>11</v>
      </c>
      <c r="I8" s="11">
        <v>15</v>
      </c>
      <c r="J8" s="24"/>
      <c r="K8" s="13">
        <f t="shared" si="0"/>
        <v>0</v>
      </c>
      <c r="L8" s="25"/>
      <c r="M8" s="13">
        <f t="shared" ref="M8:M24" si="2">ROUND((L8*J8/100)+J8,4)</f>
        <v>0</v>
      </c>
      <c r="N8" s="13">
        <f t="shared" si="1"/>
        <v>0</v>
      </c>
    </row>
    <row r="9" spans="1:14" ht="39" x14ac:dyDescent="0.25">
      <c r="A9" s="10">
        <v>3</v>
      </c>
      <c r="B9" s="17" t="s">
        <v>29</v>
      </c>
      <c r="C9" s="17" t="s">
        <v>30</v>
      </c>
      <c r="D9" s="18" t="s">
        <v>31</v>
      </c>
      <c r="E9" s="11"/>
      <c r="F9" s="23"/>
      <c r="G9" s="12" t="s">
        <v>14</v>
      </c>
      <c r="H9" s="11" t="s">
        <v>11</v>
      </c>
      <c r="I9" s="11">
        <v>10</v>
      </c>
      <c r="J9" s="24"/>
      <c r="K9" s="13">
        <f t="shared" si="0"/>
        <v>0</v>
      </c>
      <c r="L9" s="25"/>
      <c r="M9" s="13">
        <f t="shared" si="2"/>
        <v>0</v>
      </c>
      <c r="N9" s="13">
        <f t="shared" si="1"/>
        <v>0</v>
      </c>
    </row>
    <row r="10" spans="1:14" ht="26.25" x14ac:dyDescent="0.25">
      <c r="A10" s="10">
        <v>4</v>
      </c>
      <c r="B10" s="17" t="s">
        <v>26</v>
      </c>
      <c r="C10" s="17" t="s">
        <v>35</v>
      </c>
      <c r="D10" s="18" t="s">
        <v>36</v>
      </c>
      <c r="E10" s="11"/>
      <c r="F10" s="23"/>
      <c r="G10" s="12" t="s">
        <v>14</v>
      </c>
      <c r="H10" s="11" t="s">
        <v>11</v>
      </c>
      <c r="I10" s="11">
        <v>16</v>
      </c>
      <c r="J10" s="24"/>
      <c r="K10" s="13">
        <f t="shared" si="0"/>
        <v>0</v>
      </c>
      <c r="L10" s="25"/>
      <c r="M10" s="13">
        <f t="shared" si="2"/>
        <v>0</v>
      </c>
      <c r="N10" s="13">
        <f t="shared" si="1"/>
        <v>0</v>
      </c>
    </row>
    <row r="11" spans="1:14" x14ac:dyDescent="0.25">
      <c r="A11" s="10">
        <v>5</v>
      </c>
      <c r="B11" s="10" t="s">
        <v>32</v>
      </c>
      <c r="C11" s="10" t="s">
        <v>33</v>
      </c>
      <c r="D11" s="15" t="s">
        <v>34</v>
      </c>
      <c r="E11" s="23"/>
      <c r="F11" s="23"/>
      <c r="G11" s="12" t="s">
        <v>14</v>
      </c>
      <c r="H11" s="11" t="s">
        <v>11</v>
      </c>
      <c r="I11" s="11">
        <v>3</v>
      </c>
      <c r="J11" s="24"/>
      <c r="K11" s="13">
        <f t="shared" si="0"/>
        <v>0</v>
      </c>
      <c r="L11" s="25"/>
      <c r="M11" s="13">
        <f t="shared" si="2"/>
        <v>0</v>
      </c>
      <c r="N11" s="13">
        <f t="shared" si="1"/>
        <v>0</v>
      </c>
    </row>
    <row r="12" spans="1:14" ht="26.25" x14ac:dyDescent="0.25">
      <c r="A12" s="10">
        <v>6</v>
      </c>
      <c r="B12" s="17" t="s">
        <v>37</v>
      </c>
      <c r="C12" s="17" t="s">
        <v>38</v>
      </c>
      <c r="D12" s="18" t="s">
        <v>39</v>
      </c>
      <c r="E12" s="11"/>
      <c r="F12" s="23"/>
      <c r="G12" s="12" t="s">
        <v>12</v>
      </c>
      <c r="H12" s="11" t="s">
        <v>11</v>
      </c>
      <c r="I12" s="11">
        <v>3</v>
      </c>
      <c r="J12" s="24"/>
      <c r="K12" s="13">
        <f t="shared" si="0"/>
        <v>0</v>
      </c>
      <c r="L12" s="25"/>
      <c r="M12" s="13">
        <f t="shared" si="2"/>
        <v>0</v>
      </c>
      <c r="N12" s="13">
        <f t="shared" si="1"/>
        <v>0</v>
      </c>
    </row>
    <row r="13" spans="1:14" ht="26.25" x14ac:dyDescent="0.25">
      <c r="A13" s="10">
        <v>7</v>
      </c>
      <c r="B13" s="17" t="s">
        <v>40</v>
      </c>
      <c r="C13" s="17" t="s">
        <v>41</v>
      </c>
      <c r="D13" s="18" t="s">
        <v>42</v>
      </c>
      <c r="E13" s="11"/>
      <c r="F13" s="23"/>
      <c r="G13" s="12" t="s">
        <v>14</v>
      </c>
      <c r="H13" s="11" t="s">
        <v>11</v>
      </c>
      <c r="I13" s="11">
        <v>7</v>
      </c>
      <c r="J13" s="24"/>
      <c r="K13" s="13">
        <f t="shared" si="0"/>
        <v>0</v>
      </c>
      <c r="L13" s="25"/>
      <c r="M13" s="13">
        <f t="shared" si="2"/>
        <v>0</v>
      </c>
      <c r="N13" s="13">
        <f t="shared" si="1"/>
        <v>0</v>
      </c>
    </row>
    <row r="14" spans="1:14" ht="26.25" x14ac:dyDescent="0.25">
      <c r="A14" s="10">
        <v>8</v>
      </c>
      <c r="B14" s="17" t="s">
        <v>26</v>
      </c>
      <c r="C14" s="17" t="s">
        <v>43</v>
      </c>
      <c r="D14" s="18" t="s">
        <v>44</v>
      </c>
      <c r="E14" s="11"/>
      <c r="F14" s="23"/>
      <c r="G14" s="12" t="s">
        <v>14</v>
      </c>
      <c r="H14" s="11" t="s">
        <v>11</v>
      </c>
      <c r="I14" s="11">
        <v>6</v>
      </c>
      <c r="J14" s="24"/>
      <c r="K14" s="13">
        <f t="shared" si="0"/>
        <v>0</v>
      </c>
      <c r="L14" s="25"/>
      <c r="M14" s="13">
        <f t="shared" si="2"/>
        <v>0</v>
      </c>
      <c r="N14" s="13">
        <f t="shared" si="1"/>
        <v>0</v>
      </c>
    </row>
    <row r="15" spans="1:14" ht="26.25" x14ac:dyDescent="0.25">
      <c r="A15" s="10">
        <v>9</v>
      </c>
      <c r="B15" s="17" t="s">
        <v>26</v>
      </c>
      <c r="C15" s="17" t="s">
        <v>45</v>
      </c>
      <c r="D15" s="18" t="s">
        <v>46</v>
      </c>
      <c r="E15" s="11"/>
      <c r="F15" s="23"/>
      <c r="G15" s="12" t="s">
        <v>12</v>
      </c>
      <c r="H15" s="11" t="s">
        <v>11</v>
      </c>
      <c r="I15" s="11">
        <v>6</v>
      </c>
      <c r="J15" s="24"/>
      <c r="K15" s="13">
        <f t="shared" si="0"/>
        <v>0</v>
      </c>
      <c r="L15" s="25"/>
      <c r="M15" s="13">
        <f t="shared" si="2"/>
        <v>0</v>
      </c>
      <c r="N15" s="13">
        <f t="shared" si="1"/>
        <v>0</v>
      </c>
    </row>
    <row r="16" spans="1:14" ht="26.25" x14ac:dyDescent="0.25">
      <c r="A16" s="10">
        <v>10</v>
      </c>
      <c r="B16" s="17" t="s">
        <v>26</v>
      </c>
      <c r="C16" s="17" t="s">
        <v>47</v>
      </c>
      <c r="D16" s="18" t="s">
        <v>48</v>
      </c>
      <c r="E16" s="11"/>
      <c r="F16" s="23"/>
      <c r="G16" s="12" t="s">
        <v>14</v>
      </c>
      <c r="H16" s="11" t="s">
        <v>11</v>
      </c>
      <c r="I16" s="11">
        <v>6</v>
      </c>
      <c r="J16" s="24"/>
      <c r="K16" s="13">
        <f t="shared" si="0"/>
        <v>0</v>
      </c>
      <c r="L16" s="25"/>
      <c r="M16" s="13">
        <f t="shared" si="2"/>
        <v>0</v>
      </c>
      <c r="N16" s="13">
        <f t="shared" si="1"/>
        <v>0</v>
      </c>
    </row>
    <row r="17" spans="1:15" ht="26.25" x14ac:dyDescent="0.25">
      <c r="A17" s="10">
        <v>11</v>
      </c>
      <c r="B17" s="17" t="s">
        <v>49</v>
      </c>
      <c r="C17" s="17" t="s">
        <v>50</v>
      </c>
      <c r="D17" s="18" t="s">
        <v>51</v>
      </c>
      <c r="E17" s="11"/>
      <c r="F17" s="23"/>
      <c r="G17" s="12" t="s">
        <v>22</v>
      </c>
      <c r="H17" s="11" t="s">
        <v>11</v>
      </c>
      <c r="I17" s="11">
        <v>5</v>
      </c>
      <c r="J17" s="24"/>
      <c r="K17" s="13">
        <f t="shared" si="0"/>
        <v>0</v>
      </c>
      <c r="L17" s="25"/>
      <c r="M17" s="13">
        <f t="shared" si="2"/>
        <v>0</v>
      </c>
      <c r="N17" s="13">
        <f t="shared" si="1"/>
        <v>0</v>
      </c>
    </row>
    <row r="18" spans="1:15" ht="26.25" x14ac:dyDescent="0.25">
      <c r="A18" s="10">
        <v>12</v>
      </c>
      <c r="B18" s="17" t="s">
        <v>52</v>
      </c>
      <c r="C18" s="17" t="s">
        <v>53</v>
      </c>
      <c r="D18" s="18" t="s">
        <v>54</v>
      </c>
      <c r="E18" s="23"/>
      <c r="F18" s="23"/>
      <c r="G18" s="12" t="s">
        <v>21</v>
      </c>
      <c r="H18" s="11" t="s">
        <v>11</v>
      </c>
      <c r="I18" s="11">
        <v>1</v>
      </c>
      <c r="J18" s="24"/>
      <c r="K18" s="13">
        <f t="shared" si="0"/>
        <v>0</v>
      </c>
      <c r="L18" s="25"/>
      <c r="M18" s="13">
        <f t="shared" si="2"/>
        <v>0</v>
      </c>
      <c r="N18" s="13">
        <f t="shared" si="1"/>
        <v>0</v>
      </c>
    </row>
    <row r="19" spans="1:15" ht="26.25" x14ac:dyDescent="0.25">
      <c r="A19" s="10">
        <v>13</v>
      </c>
      <c r="B19" s="17" t="s">
        <v>55</v>
      </c>
      <c r="C19" s="17" t="s">
        <v>56</v>
      </c>
      <c r="D19" s="18" t="s">
        <v>57</v>
      </c>
      <c r="E19" s="11"/>
      <c r="F19" s="23"/>
      <c r="G19" s="12" t="s">
        <v>22</v>
      </c>
      <c r="H19" s="11" t="s">
        <v>11</v>
      </c>
      <c r="I19" s="11">
        <v>6</v>
      </c>
      <c r="J19" s="24"/>
      <c r="K19" s="13">
        <f t="shared" si="0"/>
        <v>0</v>
      </c>
      <c r="L19" s="25"/>
      <c r="M19" s="13">
        <f t="shared" si="2"/>
        <v>0</v>
      </c>
      <c r="N19" s="13">
        <f t="shared" si="1"/>
        <v>0</v>
      </c>
    </row>
    <row r="20" spans="1:15" ht="26.25" x14ac:dyDescent="0.25">
      <c r="A20" s="10">
        <v>14</v>
      </c>
      <c r="B20" s="17" t="s">
        <v>49</v>
      </c>
      <c r="C20" s="17" t="s">
        <v>58</v>
      </c>
      <c r="D20" s="15" t="s">
        <v>20</v>
      </c>
      <c r="E20" s="11"/>
      <c r="F20" s="23"/>
      <c r="G20" s="12" t="s">
        <v>68</v>
      </c>
      <c r="H20" s="11" t="s">
        <v>13</v>
      </c>
      <c r="I20" s="11">
        <v>5</v>
      </c>
      <c r="J20" s="24"/>
      <c r="K20" s="13">
        <f t="shared" si="0"/>
        <v>0</v>
      </c>
      <c r="L20" s="25"/>
      <c r="M20" s="13">
        <f t="shared" si="2"/>
        <v>0</v>
      </c>
      <c r="N20" s="13">
        <f t="shared" si="1"/>
        <v>0</v>
      </c>
    </row>
    <row r="21" spans="1:15" ht="26.25" x14ac:dyDescent="0.25">
      <c r="A21" s="10">
        <v>15</v>
      </c>
      <c r="B21" s="17" t="s">
        <v>59</v>
      </c>
      <c r="C21" s="17" t="s">
        <v>60</v>
      </c>
      <c r="D21" s="18" t="s">
        <v>61</v>
      </c>
      <c r="E21" s="11"/>
      <c r="F21" s="23"/>
      <c r="G21" s="12" t="s">
        <v>14</v>
      </c>
      <c r="H21" s="11" t="s">
        <v>11</v>
      </c>
      <c r="I21" s="11">
        <v>5</v>
      </c>
      <c r="J21" s="24"/>
      <c r="K21" s="13">
        <f t="shared" si="0"/>
        <v>0</v>
      </c>
      <c r="L21" s="25"/>
      <c r="M21" s="13">
        <f t="shared" si="2"/>
        <v>0</v>
      </c>
      <c r="N21" s="13">
        <f t="shared" si="1"/>
        <v>0</v>
      </c>
    </row>
    <row r="22" spans="1:15" x14ac:dyDescent="0.25">
      <c r="A22" s="10">
        <v>16</v>
      </c>
      <c r="B22" s="10" t="s">
        <v>62</v>
      </c>
      <c r="C22" s="10">
        <v>1007952500</v>
      </c>
      <c r="D22" s="16" t="s">
        <v>63</v>
      </c>
      <c r="E22" s="23"/>
      <c r="F22" s="23"/>
      <c r="G22" s="12" t="s">
        <v>14</v>
      </c>
      <c r="H22" s="11" t="s">
        <v>11</v>
      </c>
      <c r="I22" s="11">
        <v>5</v>
      </c>
      <c r="J22" s="24"/>
      <c r="K22" s="13">
        <f t="shared" si="0"/>
        <v>0</v>
      </c>
      <c r="L22" s="25"/>
      <c r="M22" s="13">
        <f t="shared" si="2"/>
        <v>0</v>
      </c>
      <c r="N22" s="13">
        <f t="shared" si="1"/>
        <v>0</v>
      </c>
    </row>
    <row r="23" spans="1:15" x14ac:dyDescent="0.25">
      <c r="A23" s="10">
        <v>17</v>
      </c>
      <c r="B23" s="10" t="s">
        <v>32</v>
      </c>
      <c r="C23" s="10" t="s">
        <v>64</v>
      </c>
      <c r="D23" s="15" t="s">
        <v>65</v>
      </c>
      <c r="E23" s="23"/>
      <c r="F23" s="23"/>
      <c r="G23" s="12" t="s">
        <v>14</v>
      </c>
      <c r="H23" s="11" t="s">
        <v>11</v>
      </c>
      <c r="I23" s="11">
        <v>4</v>
      </c>
      <c r="J23" s="24"/>
      <c r="K23" s="13">
        <f t="shared" si="0"/>
        <v>0</v>
      </c>
      <c r="L23" s="25"/>
      <c r="M23" s="13">
        <f t="shared" si="2"/>
        <v>0</v>
      </c>
      <c r="N23" s="13">
        <f t="shared" si="1"/>
        <v>0</v>
      </c>
    </row>
    <row r="24" spans="1:15" ht="30" x14ac:dyDescent="0.25">
      <c r="A24" s="10">
        <v>18</v>
      </c>
      <c r="B24" s="17" t="s">
        <v>37</v>
      </c>
      <c r="C24" s="17" t="s">
        <v>66</v>
      </c>
      <c r="D24" s="20" t="s">
        <v>67</v>
      </c>
      <c r="E24" s="11"/>
      <c r="F24" s="23"/>
      <c r="G24" s="12" t="s">
        <v>12</v>
      </c>
      <c r="H24" s="11" t="s">
        <v>11</v>
      </c>
      <c r="I24" s="11">
        <v>8</v>
      </c>
      <c r="J24" s="24"/>
      <c r="K24" s="13">
        <f t="shared" si="0"/>
        <v>0</v>
      </c>
      <c r="L24" s="25"/>
      <c r="M24" s="13">
        <f t="shared" si="2"/>
        <v>0</v>
      </c>
      <c r="N24" s="13">
        <f t="shared" si="1"/>
        <v>0</v>
      </c>
    </row>
    <row r="25" spans="1:15" x14ac:dyDescent="0.25">
      <c r="K25" s="22"/>
      <c r="M25" s="14" t="s">
        <v>18</v>
      </c>
      <c r="N25" s="21">
        <f>SUM(N7:N24)</f>
        <v>0</v>
      </c>
      <c r="O25" s="22"/>
    </row>
    <row r="28" spans="1:15" x14ac:dyDescent="0.25">
      <c r="A28" s="26" t="s">
        <v>19</v>
      </c>
      <c r="B28" s="26"/>
      <c r="C28" s="26"/>
      <c r="D28" s="26"/>
    </row>
    <row r="29" spans="1:15" ht="28.5" customHeight="1" x14ac:dyDescent="0.25">
      <c r="A29" s="27" t="s">
        <v>70</v>
      </c>
      <c r="B29" s="26"/>
      <c r="C29" s="26"/>
      <c r="D29" s="26"/>
    </row>
  </sheetData>
  <sheetProtection algorithmName="SHA-512" hashValue="yG51Q5x1YlW+6L3SCLPqmsvc0kjG0KaRpcrPFPYW8ih1k5VGfOi1GaAY1Lv1B5wkhNuJGF+FRNfYryPjerH37g==" saltValue="jwnlDKOLiCHtyTbNr5V4YA==" spinCount="100000" sheet="1" objects="1" scenarios="1"/>
  <mergeCells count="5">
    <mergeCell ref="A28:D28"/>
    <mergeCell ref="A29:D29"/>
    <mergeCell ref="A1:D1"/>
    <mergeCell ref="A2:D2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2024-03-08T11:45:45Z</dcterms:modified>
  <cp:category/>
  <cp:contentStatus/>
</cp:coreProperties>
</file>